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filterPrivacy="1" codeName="ThisWorkbook" defaultThemeVersion="166925"/>
  <xr:revisionPtr revIDLastSave="0" documentId="8_{B1AB44A8-9BE8-479C-8939-CA6C35CDA5D1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Page 1" sheetId="1" r:id="rId1"/>
    <sheet name="Page 2" sheetId="2" r:id="rId2"/>
  </sheets>
  <definedNames>
    <definedName name="JR_PAGE_ANCHOR_0_1">'Page 1'!$A$1</definedName>
    <definedName name="JR_PAGE_ANCHOR_0_2">'Page 2'!$A$1</definedName>
  </definedNames>
  <calcPr calcId="191029"/>
</workbook>
</file>

<file path=xl/calcChain.xml><?xml version="1.0" encoding="utf-8"?>
<calcChain xmlns="http://schemas.openxmlformats.org/spreadsheetml/2006/main">
  <c r="X26" i="1" l="1"/>
  <c r="Y26" i="1"/>
  <c r="Z26" i="1"/>
  <c r="AA26" i="1"/>
  <c r="AB26" i="1"/>
  <c r="AC26" i="1"/>
  <c r="AD26" i="1"/>
  <c r="AE26" i="1"/>
  <c r="AF26" i="1"/>
  <c r="U26" i="1"/>
  <c r="V26" i="1"/>
  <c r="W26" i="1"/>
</calcChain>
</file>

<file path=xl/sharedStrings.xml><?xml version="1.0" encoding="utf-8"?>
<sst xmlns="http://schemas.openxmlformats.org/spreadsheetml/2006/main" count="299" uniqueCount="112">
  <si>
    <t>ردیف</t>
  </si>
  <si>
    <t>سال</t>
  </si>
  <si>
    <t>ماه</t>
  </si>
  <si>
    <t>مرکز طرف قرارداد</t>
  </si>
  <si>
    <t>صندوق بیمه ای</t>
  </si>
  <si>
    <t>نوع مالکیت</t>
  </si>
  <si>
    <t>شماره صورتحساب</t>
  </si>
  <si>
    <t>وضعیت پرونده</t>
  </si>
  <si>
    <t>نوع(عادی /خاص)</t>
  </si>
  <si>
    <t>نوع پرونده</t>
  </si>
  <si>
    <t>تعداد پرونده</t>
  </si>
  <si>
    <t>مبلغ کل</t>
  </si>
  <si>
    <t>تعهد بیمه پایه(درخواستی)</t>
  </si>
  <si>
    <t>سهم سازمان(درخواستی)</t>
  </si>
  <si>
    <t>تعهد بیمه پایه(رسیدگی اول)</t>
  </si>
  <si>
    <t>سهم سازمان(رسیدگی اول)</t>
  </si>
  <si>
    <t>تعهد پرداخت</t>
  </si>
  <si>
    <t>کسور رسیدگی اول</t>
  </si>
  <si>
    <t>کسور رسیدگی دوم</t>
  </si>
  <si>
    <t>جمع کسور</t>
  </si>
  <si>
    <t>کسور رسیدگی اول (سهم سازمان)</t>
  </si>
  <si>
    <t>کسور رسیدگی دوم(سهم سازمان)</t>
  </si>
  <si>
    <t>یارانه ارز ترجیهی</t>
  </si>
  <si>
    <t>پرداختی یارانه ارز ترجیهی</t>
  </si>
  <si>
    <t>کسور یارانه ارز ترجیهی</t>
  </si>
  <si>
    <t>درخواستی یارانه صعب العلاج</t>
  </si>
  <si>
    <t>پرداختی یارانه صعب العلاج</t>
  </si>
  <si>
    <t>کسور یارانه صعب العلاج</t>
  </si>
  <si>
    <t>اصلی/متمم</t>
  </si>
  <si>
    <t>کسور نظارتی</t>
  </si>
  <si>
    <t>۱</t>
  </si>
  <si>
    <t>1402</t>
  </si>
  <si>
    <t>خرداد</t>
  </si>
  <si>
    <t>بیمارستان  نیاپور خمیر</t>
  </si>
  <si>
    <t>دولتي دانشگاهی</t>
  </si>
  <si>
    <t>1402/32/71368748/20</t>
  </si>
  <si>
    <t>تاييد حواله</t>
  </si>
  <si>
    <t>پرونده های عادی</t>
  </si>
  <si>
    <t>اورژانس تحت نظر</t>
  </si>
  <si>
    <t>اصلی</t>
  </si>
  <si>
    <t>۲</t>
  </si>
  <si>
    <t>تیر</t>
  </si>
  <si>
    <t>1402/32/71368748/25</t>
  </si>
  <si>
    <t>بستری موقت</t>
  </si>
  <si>
    <t>۳</t>
  </si>
  <si>
    <t>فروردین</t>
  </si>
  <si>
    <t>1402/32/71368748/15</t>
  </si>
  <si>
    <t>بستري</t>
  </si>
  <si>
    <t>۴</t>
  </si>
  <si>
    <t>1402/32/71368748/23</t>
  </si>
  <si>
    <t>۵</t>
  </si>
  <si>
    <t>شهریور</t>
  </si>
  <si>
    <t>1402/32/71368748/33</t>
  </si>
  <si>
    <t>۶</t>
  </si>
  <si>
    <t>1402/32/71368748/27</t>
  </si>
  <si>
    <t>۷</t>
  </si>
  <si>
    <t>اردیبهشت</t>
  </si>
  <si>
    <t>1402/32/71368748/17</t>
  </si>
  <si>
    <t>۸</t>
  </si>
  <si>
    <t>1402/32/71368748/21</t>
  </si>
  <si>
    <t>۹</t>
  </si>
  <si>
    <t>1402/32/71368748/35</t>
  </si>
  <si>
    <t>۱۰</t>
  </si>
  <si>
    <t>1402/32/71368748/24</t>
  </si>
  <si>
    <t>۱۱</t>
  </si>
  <si>
    <t>1402/32/71368748/16</t>
  </si>
  <si>
    <t>۱۲</t>
  </si>
  <si>
    <t>1402/32/71368748/18</t>
  </si>
  <si>
    <t>پرونده های خاص</t>
  </si>
  <si>
    <t>۱۳</t>
  </si>
  <si>
    <t>1402/32/71368748/32</t>
  </si>
  <si>
    <t>۱۴</t>
  </si>
  <si>
    <t>1402/32/71368748/34</t>
  </si>
  <si>
    <t>۱۵</t>
  </si>
  <si>
    <t>مرداد</t>
  </si>
  <si>
    <t>1402/32/71368748/31</t>
  </si>
  <si>
    <t>۱۶</t>
  </si>
  <si>
    <t>1402/32/71368748/13</t>
  </si>
  <si>
    <t>۱۷</t>
  </si>
  <si>
    <t>1402/32/71368748/28</t>
  </si>
  <si>
    <t>۱۸</t>
  </si>
  <si>
    <t>1402/32/71368748/22</t>
  </si>
  <si>
    <t>۱۹</t>
  </si>
  <si>
    <t>1402/32/71368748/26</t>
  </si>
  <si>
    <t>۲۰</t>
  </si>
  <si>
    <t>1402/32/71368748/29</t>
  </si>
  <si>
    <t>۲۱</t>
  </si>
  <si>
    <t>1402/32/71368748/30</t>
  </si>
  <si>
    <t>۲۲</t>
  </si>
  <si>
    <t>1402/32/71368748/19</t>
  </si>
  <si>
    <t>۲۳</t>
  </si>
  <si>
    <t>1402/32/71368748/12</t>
  </si>
  <si>
    <t>۲۴</t>
  </si>
  <si>
    <t>1402/32/71368748/9</t>
  </si>
  <si>
    <t>صورت حساب/کلان</t>
  </si>
  <si>
    <t>پارامتر های گزارش</t>
  </si>
  <si>
    <t>گروه بندی:</t>
  </si>
  <si>
    <t>-</t>
  </si>
  <si>
    <t>واحد :</t>
  </si>
  <si>
    <t>نوع صورتحساب :</t>
  </si>
  <si>
    <t>مرکز طرف قرارداد :</t>
  </si>
  <si>
    <t>۱۴۰۲</t>
  </si>
  <si>
    <t xml:space="preserve">از سال: </t>
  </si>
  <si>
    <t xml:space="preserve">تا سال: </t>
  </si>
  <si>
    <t>نوع (عادی-خاص ) :</t>
  </si>
  <si>
    <t>صندوق بیمه ای :</t>
  </si>
  <si>
    <t>شهرستان :</t>
  </si>
  <si>
    <t>نوع مالکیت:</t>
  </si>
  <si>
    <t>وضعیت صورتحساب :</t>
  </si>
  <si>
    <t>از ماه :</t>
  </si>
  <si>
    <t>تا ماه :</t>
  </si>
  <si>
    <t>نوع (عادی-متمم )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</si>
</sst>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#"/>
  </numFmts>
  <fonts count="10">
    <font>
      <sz val="11"/>
      <color theme="1"/>
      <name val="Calibri"/>
      <family val="2"/>
      <scheme val="minor"/>
    </font>
    <font>
      <sz val="10"/>
      <color rgb="FF000000"/>
      <name val="XB Zar"/>
      <family val="2"/>
    </font>
    <font>
      <sz val="9"/>
      <color rgb="FF000000"/>
      <name val="XB Zar"/>
      <family val="2"/>
    </font>
    <font>
      <sz val="7"/>
      <color rgb="FF000000"/>
      <name val="XBZar"/>
      <family val="2"/>
    </font>
    <font>
      <sz val="7"/>
      <color rgb="FF000000"/>
      <name val="XB Zar"/>
      <family val="2"/>
    </font>
    <font>
      <b/>
      <sz val="16"/>
      <color rgb="FF000000"/>
      <name val="XB Zar"/>
      <family val="2"/>
    </font>
    <font>
      <b/>
      <sz val="10"/>
      <color rgb="FF000000"/>
      <name val="XB Zar"/>
      <family val="2"/>
    </font>
    <font>
      <b/>
      <sz val="12"/>
      <color rgb="FF000000"/>
      <name val="XB Zar"/>
      <family val="2"/>
    </font>
    <font>
      <b/>
      <sz val="7"/>
      <color rgb="FF000000"/>
      <name val="XB Zar"/>
      <family val="2"/>
    </font>
    <font>
      <b/>
      <sz val="9"/>
      <color rgb="FF000000"/>
      <name val="XB Zar"/>
      <family val="2"/>
    </font>
  </fonts>
  <fills count="16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6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164" fontId="4" fillId="6" borderId="1" xfId="0" applyNumberFormat="1" applyFont="1" applyFill="1" applyBorder="1" applyAlignment="1">
      <alignment horizontal="center" vertical="center" wrapText="1"/>
    </xf>
    <xf numFmtId="0" fontId="0" fillId="8" borderId="0" xfId="0" applyFill="1" applyAlignment="1" applyProtection="1">
      <alignment wrapText="1"/>
      <protection locked="0"/>
    </xf>
    <xf numFmtId="0" fontId="0" fillId="11" borderId="4" xfId="0" applyFill="1" applyBorder="1" applyAlignment="1" applyProtection="1">
      <alignment wrapText="1"/>
      <protection locked="0"/>
    </xf>
    <xf numFmtId="0" fontId="2" fillId="7" borderId="2" xfId="0" applyFont="1" applyFill="1" applyBorder="1" applyAlignment="1">
      <alignment horizontal="left" vertical="center" wrapText="1"/>
    </xf>
    <xf numFmtId="0" fontId="5" fillId="9" borderId="2" xfId="0" applyFont="1" applyFill="1" applyBorder="1" applyAlignment="1">
      <alignment horizontal="center" vertical="center" wrapText="1"/>
    </xf>
    <xf numFmtId="0" fontId="6" fillId="10" borderId="3" xfId="0" applyFont="1" applyFill="1" applyBorder="1" applyAlignment="1">
      <alignment horizontal="center" vertical="center" wrapText="1"/>
    </xf>
    <xf numFmtId="0" fontId="7" fillId="12" borderId="5" xfId="0" applyFont="1" applyFill="1" applyBorder="1" applyAlignment="1">
      <alignment horizontal="center" vertical="center" wrapText="1"/>
    </xf>
    <xf numFmtId="0" fontId="8" fillId="13" borderId="4" xfId="0" applyFont="1" applyFill="1" applyBorder="1" applyAlignment="1">
      <alignment horizontal="right" vertical="center" wrapText="1"/>
    </xf>
    <xf numFmtId="0" fontId="9" fillId="14" borderId="4" xfId="0" applyFont="1" applyFill="1" applyBorder="1" applyAlignment="1">
      <alignment horizontal="right" vertical="center" wrapText="1"/>
    </xf>
    <xf numFmtId="0" fontId="6" fillId="15" borderId="4" xfId="0" applyFont="1" applyFill="1" applyBorder="1" applyAlignment="1">
      <alignment horizontal="right" vertical="center" wrapText="1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AF26"/>
  <sheetViews>
    <sheetView rightToLeft="1" tabSelected="1" topLeftCell="S1" workbookViewId="0">
      <pane ySplit="1" topLeftCell="A20" activePane="bottomLeft" state="frozen"/>
      <selection pane="bottomLeft" activeCell="Z26" activeCellId="2" sqref="V26 W26 Z26"/>
    </sheetView>
  </sheetViews>
  <sheetFormatPr defaultRowHeight="15"/>
  <cols>
    <col min="1" max="1" width="5.85546875" customWidth="1"/>
    <col min="2" max="2" width="6.7109375" customWidth="1"/>
    <col min="3" max="3" width="11.7109375" customWidth="1"/>
    <col min="4" max="4" width="20" customWidth="1"/>
    <col min="5" max="5" width="0" hidden="1" customWidth="1"/>
    <col min="6" max="6" width="11.7109375" customWidth="1"/>
    <col min="7" max="7" width="13.28515625" customWidth="1"/>
    <col min="8" max="10" width="11.7109375" customWidth="1"/>
    <col min="11" max="11" width="9.28515625" customWidth="1"/>
    <col min="12" max="13" width="12.42578125" customWidth="1"/>
    <col min="14" max="18" width="15" customWidth="1"/>
    <col min="19" max="19" width="13.28515625" customWidth="1"/>
    <col min="20" max="20" width="12.42578125" customWidth="1"/>
    <col min="21" max="21" width="11.7109375" customWidth="1"/>
    <col min="22" max="22" width="12.42578125" customWidth="1"/>
    <col min="23" max="23" width="12.28515625" customWidth="1"/>
    <col min="24" max="24" width="12.42578125" customWidth="1"/>
    <col min="25" max="25" width="12.7109375" customWidth="1"/>
    <col min="26" max="26" width="12.28515625" customWidth="1"/>
    <col min="27" max="29" width="12.42578125" customWidth="1"/>
    <col min="30" max="30" width="10" customWidth="1"/>
    <col min="31" max="32" width="9.140625" customWidth="1"/>
  </cols>
  <sheetData>
    <row r="1" spans="1:32" ht="30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17</v>
      </c>
      <c r="T1" s="2" t="s">
        <v>18</v>
      </c>
      <c r="U1" s="2" t="s">
        <v>19</v>
      </c>
      <c r="V1" s="2" t="s">
        <v>20</v>
      </c>
      <c r="W1" s="2" t="s">
        <v>21</v>
      </c>
      <c r="X1" s="2" t="s">
        <v>22</v>
      </c>
      <c r="Y1" s="2" t="s">
        <v>23</v>
      </c>
      <c r="Z1" s="2" t="s">
        <v>24</v>
      </c>
      <c r="AA1" s="2" t="s">
        <v>25</v>
      </c>
      <c r="AB1" s="2" t="s">
        <v>26</v>
      </c>
      <c r="AC1" s="2" t="s">
        <v>27</v>
      </c>
      <c r="AD1" s="2" t="s">
        <v>27</v>
      </c>
      <c r="AE1" s="2" t="s">
        <v>28</v>
      </c>
      <c r="AF1" s="2" t="s">
        <v>29</v>
      </c>
    </row>
    <row r="2" spans="1:32" ht="30" customHeight="1">
      <c r="A2" s="3" t="s">
        <v>30</v>
      </c>
      <c r="B2" s="4" t="s">
        <v>31</v>
      </c>
      <c r="C2" s="4" t="s">
        <v>32</v>
      </c>
      <c r="D2" s="4" t="s">
        <v>33</v>
      </c>
      <c r="E2" s="4"/>
      <c r="F2" s="4" t="s">
        <v>34</v>
      </c>
      <c r="G2" s="4" t="s">
        <v>35</v>
      </c>
      <c r="H2" s="4" t="s">
        <v>36</v>
      </c>
      <c r="I2" s="4" t="s">
        <v>37</v>
      </c>
      <c r="J2" s="4" t="s">
        <v>38</v>
      </c>
      <c r="K2" s="4">
        <v>75</v>
      </c>
      <c r="L2" s="5">
        <v>526016310</v>
      </c>
      <c r="M2" s="5">
        <v>363343601</v>
      </c>
      <c r="N2" s="5">
        <v>363343601</v>
      </c>
      <c r="O2" s="5">
        <v>334070107</v>
      </c>
      <c r="P2" s="5">
        <v>347175426</v>
      </c>
      <c r="Q2" s="5">
        <v>318670078</v>
      </c>
      <c r="R2" s="5">
        <v>318271990</v>
      </c>
      <c r="S2" s="5">
        <v>16168175</v>
      </c>
      <c r="T2" s="5">
        <v>419040</v>
      </c>
      <c r="U2" s="5">
        <v>17923364</v>
      </c>
      <c r="V2" s="5">
        <v>15400028</v>
      </c>
      <c r="W2" s="5">
        <v>398088</v>
      </c>
      <c r="X2" s="5">
        <v>13072931</v>
      </c>
      <c r="Y2" s="5">
        <v>11736782</v>
      </c>
      <c r="Z2" s="5">
        <v>1336149</v>
      </c>
      <c r="AA2" s="5">
        <v>0</v>
      </c>
      <c r="AB2" s="5">
        <v>0</v>
      </c>
      <c r="AC2" s="5">
        <v>0</v>
      </c>
      <c r="AD2" s="5">
        <v>0</v>
      </c>
      <c r="AE2" s="4" t="s">
        <v>39</v>
      </c>
      <c r="AF2" s="4">
        <v>0</v>
      </c>
    </row>
    <row r="3" spans="1:32" ht="30" customHeight="1">
      <c r="A3" s="3" t="s">
        <v>40</v>
      </c>
      <c r="B3" s="4" t="s">
        <v>31</v>
      </c>
      <c r="C3" s="4" t="s">
        <v>41</v>
      </c>
      <c r="D3" s="4" t="s">
        <v>33</v>
      </c>
      <c r="E3" s="4"/>
      <c r="F3" s="4" t="s">
        <v>34</v>
      </c>
      <c r="G3" s="4" t="s">
        <v>42</v>
      </c>
      <c r="H3" s="4" t="s">
        <v>36</v>
      </c>
      <c r="I3" s="4" t="s">
        <v>37</v>
      </c>
      <c r="J3" s="4" t="s">
        <v>43</v>
      </c>
      <c r="K3" s="4">
        <v>12</v>
      </c>
      <c r="L3" s="5">
        <v>90530112</v>
      </c>
      <c r="M3" s="5">
        <v>83314206</v>
      </c>
      <c r="N3" s="5">
        <v>83314206</v>
      </c>
      <c r="O3" s="5">
        <v>67374533</v>
      </c>
      <c r="P3" s="5">
        <v>71605626</v>
      </c>
      <c r="Q3" s="5">
        <v>59110991</v>
      </c>
      <c r="R3" s="5">
        <v>59110991</v>
      </c>
      <c r="S3" s="5">
        <v>11708580</v>
      </c>
      <c r="T3" s="5">
        <v>0</v>
      </c>
      <c r="U3" s="5">
        <v>11708580</v>
      </c>
      <c r="V3" s="5">
        <v>8263542</v>
      </c>
      <c r="W3" s="5">
        <v>0</v>
      </c>
      <c r="X3" s="5">
        <v>1051100</v>
      </c>
      <c r="Y3" s="5">
        <v>1051100</v>
      </c>
      <c r="Z3" s="5">
        <v>0</v>
      </c>
      <c r="AA3" s="5">
        <v>0</v>
      </c>
      <c r="AB3" s="5">
        <v>0</v>
      </c>
      <c r="AC3" s="5">
        <v>0</v>
      </c>
      <c r="AD3" s="5">
        <v>0</v>
      </c>
      <c r="AE3" s="4" t="s">
        <v>39</v>
      </c>
      <c r="AF3" s="4">
        <v>0</v>
      </c>
    </row>
    <row r="4" spans="1:32" ht="30" customHeight="1">
      <c r="A4" s="3" t="s">
        <v>44</v>
      </c>
      <c r="B4" s="4" t="s">
        <v>31</v>
      </c>
      <c r="C4" s="4" t="s">
        <v>45</v>
      </c>
      <c r="D4" s="4" t="s">
        <v>33</v>
      </c>
      <c r="E4" s="4"/>
      <c r="F4" s="4" t="s">
        <v>34</v>
      </c>
      <c r="G4" s="4" t="s">
        <v>46</v>
      </c>
      <c r="H4" s="4" t="s">
        <v>36</v>
      </c>
      <c r="I4" s="4" t="s">
        <v>37</v>
      </c>
      <c r="J4" s="4" t="s">
        <v>47</v>
      </c>
      <c r="K4" s="4">
        <v>206</v>
      </c>
      <c r="L4" s="5">
        <v>7610013611</v>
      </c>
      <c r="M4" s="5">
        <v>6821983366</v>
      </c>
      <c r="N4" s="5">
        <v>6821983366</v>
      </c>
      <c r="O4" s="5">
        <v>6360922219</v>
      </c>
      <c r="P4" s="5">
        <v>6811779685</v>
      </c>
      <c r="Q4" s="5">
        <v>6351724491</v>
      </c>
      <c r="R4" s="5">
        <v>6351724491</v>
      </c>
      <c r="S4" s="5">
        <v>10203681</v>
      </c>
      <c r="T4" s="5">
        <v>0</v>
      </c>
      <c r="U4" s="5">
        <v>13240422</v>
      </c>
      <c r="V4" s="5">
        <v>9197727</v>
      </c>
      <c r="W4" s="5">
        <v>0</v>
      </c>
      <c r="X4" s="5">
        <v>427725636</v>
      </c>
      <c r="Y4" s="5">
        <v>424688895</v>
      </c>
      <c r="Z4" s="5">
        <v>3036741</v>
      </c>
      <c r="AA4" s="5">
        <v>0</v>
      </c>
      <c r="AB4" s="5">
        <v>0</v>
      </c>
      <c r="AC4" s="5">
        <v>0</v>
      </c>
      <c r="AD4" s="5">
        <v>0</v>
      </c>
      <c r="AE4" s="4" t="s">
        <v>39</v>
      </c>
      <c r="AF4" s="4">
        <v>0</v>
      </c>
    </row>
    <row r="5" spans="1:32" ht="30" customHeight="1">
      <c r="A5" s="3" t="s">
        <v>48</v>
      </c>
      <c r="B5" s="4" t="s">
        <v>31</v>
      </c>
      <c r="C5" s="4" t="s">
        <v>32</v>
      </c>
      <c r="D5" s="4" t="s">
        <v>33</v>
      </c>
      <c r="E5" s="4"/>
      <c r="F5" s="4" t="s">
        <v>34</v>
      </c>
      <c r="G5" s="4" t="s">
        <v>49</v>
      </c>
      <c r="H5" s="4" t="s">
        <v>36</v>
      </c>
      <c r="I5" s="4" t="s">
        <v>37</v>
      </c>
      <c r="J5" s="4" t="s">
        <v>47</v>
      </c>
      <c r="K5" s="4">
        <v>214</v>
      </c>
      <c r="L5" s="5">
        <v>10002599699</v>
      </c>
      <c r="M5" s="5">
        <v>9316323837</v>
      </c>
      <c r="N5" s="5">
        <v>9316323837</v>
      </c>
      <c r="O5" s="5">
        <v>8776651199</v>
      </c>
      <c r="P5" s="5">
        <v>9073359788</v>
      </c>
      <c r="Q5" s="5">
        <v>8554818192</v>
      </c>
      <c r="R5" s="5">
        <v>8554818196</v>
      </c>
      <c r="S5" s="5">
        <v>242964049</v>
      </c>
      <c r="T5" s="5">
        <v>0</v>
      </c>
      <c r="U5" s="5">
        <v>313074223</v>
      </c>
      <c r="V5" s="5">
        <v>221833002</v>
      </c>
      <c r="W5" s="5">
        <v>0</v>
      </c>
      <c r="X5" s="5">
        <v>295859440</v>
      </c>
      <c r="Y5" s="5">
        <v>225749266</v>
      </c>
      <c r="Z5" s="5">
        <v>70110174</v>
      </c>
      <c r="AA5" s="5">
        <v>17927781</v>
      </c>
      <c r="AB5" s="5">
        <v>17927781</v>
      </c>
      <c r="AC5" s="5">
        <v>0</v>
      </c>
      <c r="AD5" s="5">
        <v>0</v>
      </c>
      <c r="AE5" s="4" t="s">
        <v>39</v>
      </c>
      <c r="AF5" s="4">
        <v>0</v>
      </c>
    </row>
    <row r="6" spans="1:32" ht="30" customHeight="1">
      <c r="A6" s="3" t="s">
        <v>50</v>
      </c>
      <c r="B6" s="4" t="s">
        <v>31</v>
      </c>
      <c r="C6" s="4" t="s">
        <v>51</v>
      </c>
      <c r="D6" s="4" t="s">
        <v>33</v>
      </c>
      <c r="E6" s="4"/>
      <c r="F6" s="4" t="s">
        <v>34</v>
      </c>
      <c r="G6" s="4" t="s">
        <v>52</v>
      </c>
      <c r="H6" s="4" t="s">
        <v>36</v>
      </c>
      <c r="I6" s="4" t="s">
        <v>37</v>
      </c>
      <c r="J6" s="4" t="s">
        <v>43</v>
      </c>
      <c r="K6" s="4">
        <v>3</v>
      </c>
      <c r="L6" s="5">
        <v>17255284</v>
      </c>
      <c r="M6" s="5">
        <v>16452239</v>
      </c>
      <c r="N6" s="5">
        <v>16452239</v>
      </c>
      <c r="O6" s="5">
        <v>14056775</v>
      </c>
      <c r="P6" s="5">
        <v>13557839</v>
      </c>
      <c r="Q6" s="5">
        <v>11958335</v>
      </c>
      <c r="R6" s="5">
        <v>11958335</v>
      </c>
      <c r="S6" s="5">
        <v>2894400</v>
      </c>
      <c r="T6" s="5">
        <v>0</v>
      </c>
      <c r="U6" s="5">
        <v>2894400</v>
      </c>
      <c r="V6" s="5">
        <v>2098440</v>
      </c>
      <c r="W6" s="5">
        <v>0</v>
      </c>
      <c r="X6" s="5">
        <v>63800</v>
      </c>
      <c r="Y6" s="5">
        <v>63800</v>
      </c>
      <c r="Z6" s="5">
        <v>0</v>
      </c>
      <c r="AA6" s="5">
        <v>0</v>
      </c>
      <c r="AB6" s="5">
        <v>0</v>
      </c>
      <c r="AC6" s="5">
        <v>0</v>
      </c>
      <c r="AD6" s="5">
        <v>0</v>
      </c>
      <c r="AE6" s="4" t="s">
        <v>39</v>
      </c>
      <c r="AF6" s="4">
        <v>0</v>
      </c>
    </row>
    <row r="7" spans="1:32" ht="30" customHeight="1">
      <c r="A7" s="3" t="s">
        <v>53</v>
      </c>
      <c r="B7" s="4" t="s">
        <v>31</v>
      </c>
      <c r="C7" s="4" t="s">
        <v>41</v>
      </c>
      <c r="D7" s="4" t="s">
        <v>33</v>
      </c>
      <c r="E7" s="4"/>
      <c r="F7" s="4" t="s">
        <v>34</v>
      </c>
      <c r="G7" s="4" t="s">
        <v>54</v>
      </c>
      <c r="H7" s="4" t="s">
        <v>36</v>
      </c>
      <c r="I7" s="4" t="s">
        <v>37</v>
      </c>
      <c r="J7" s="4" t="s">
        <v>47</v>
      </c>
      <c r="K7" s="4">
        <v>250</v>
      </c>
      <c r="L7" s="5">
        <v>11068269508</v>
      </c>
      <c r="M7" s="5">
        <v>10235185385</v>
      </c>
      <c r="N7" s="5">
        <v>10235185385</v>
      </c>
      <c r="O7" s="5">
        <v>9654578955</v>
      </c>
      <c r="P7" s="5">
        <v>10175852816</v>
      </c>
      <c r="Q7" s="5">
        <v>9599724284</v>
      </c>
      <c r="R7" s="5">
        <v>9597355644</v>
      </c>
      <c r="S7" s="5">
        <v>59332568</v>
      </c>
      <c r="T7" s="5">
        <v>2623920</v>
      </c>
      <c r="U7" s="5">
        <v>74396921</v>
      </c>
      <c r="V7" s="5">
        <v>54854666</v>
      </c>
      <c r="W7" s="5">
        <v>2368645</v>
      </c>
      <c r="X7" s="5">
        <v>282783141</v>
      </c>
      <c r="Y7" s="5">
        <v>270342707</v>
      </c>
      <c r="Z7" s="5">
        <v>12440433</v>
      </c>
      <c r="AA7" s="5">
        <v>16522540</v>
      </c>
      <c r="AB7" s="5">
        <v>16522540</v>
      </c>
      <c r="AC7" s="5">
        <v>0</v>
      </c>
      <c r="AD7" s="5">
        <v>0</v>
      </c>
      <c r="AE7" s="4" t="s">
        <v>39</v>
      </c>
      <c r="AF7" s="4">
        <v>0</v>
      </c>
    </row>
    <row r="8" spans="1:32" ht="30" customHeight="1">
      <c r="A8" s="3" t="s">
        <v>55</v>
      </c>
      <c r="B8" s="4" t="s">
        <v>31</v>
      </c>
      <c r="C8" s="4" t="s">
        <v>56</v>
      </c>
      <c r="D8" s="4" t="s">
        <v>33</v>
      </c>
      <c r="E8" s="4"/>
      <c r="F8" s="4" t="s">
        <v>34</v>
      </c>
      <c r="G8" s="4" t="s">
        <v>57</v>
      </c>
      <c r="H8" s="4" t="s">
        <v>36</v>
      </c>
      <c r="I8" s="4" t="s">
        <v>37</v>
      </c>
      <c r="J8" s="4" t="s">
        <v>43</v>
      </c>
      <c r="K8" s="4">
        <v>12</v>
      </c>
      <c r="L8" s="5">
        <v>107077894</v>
      </c>
      <c r="M8" s="5">
        <v>96795947</v>
      </c>
      <c r="N8" s="5">
        <v>96795947</v>
      </c>
      <c r="O8" s="5">
        <v>75779757</v>
      </c>
      <c r="P8" s="5">
        <v>84266027</v>
      </c>
      <c r="Q8" s="5">
        <v>67008813</v>
      </c>
      <c r="R8" s="5">
        <v>67008813</v>
      </c>
      <c r="S8" s="5">
        <v>12529920</v>
      </c>
      <c r="T8" s="5">
        <v>0</v>
      </c>
      <c r="U8" s="5">
        <v>12561820</v>
      </c>
      <c r="V8" s="5">
        <v>8770944</v>
      </c>
      <c r="W8" s="5">
        <v>0</v>
      </c>
      <c r="X8" s="5">
        <v>1746960</v>
      </c>
      <c r="Y8" s="5">
        <v>1715060</v>
      </c>
      <c r="Z8" s="5">
        <v>31900</v>
      </c>
      <c r="AA8" s="5">
        <v>0</v>
      </c>
      <c r="AB8" s="5">
        <v>0</v>
      </c>
      <c r="AC8" s="5">
        <v>0</v>
      </c>
      <c r="AD8" s="5">
        <v>0</v>
      </c>
      <c r="AE8" s="4" t="s">
        <v>39</v>
      </c>
      <c r="AF8" s="4">
        <v>0</v>
      </c>
    </row>
    <row r="9" spans="1:32" ht="30" customHeight="1">
      <c r="A9" s="3" t="s">
        <v>58</v>
      </c>
      <c r="B9" s="4" t="s">
        <v>31</v>
      </c>
      <c r="C9" s="4" t="s">
        <v>32</v>
      </c>
      <c r="D9" s="4" t="s">
        <v>33</v>
      </c>
      <c r="E9" s="4"/>
      <c r="F9" s="4" t="s">
        <v>34</v>
      </c>
      <c r="G9" s="4" t="s">
        <v>59</v>
      </c>
      <c r="H9" s="4" t="s">
        <v>36</v>
      </c>
      <c r="I9" s="4" t="s">
        <v>37</v>
      </c>
      <c r="J9" s="4" t="s">
        <v>43</v>
      </c>
      <c r="K9" s="4">
        <v>8</v>
      </c>
      <c r="L9" s="5">
        <v>54890536</v>
      </c>
      <c r="M9" s="5">
        <v>50752391</v>
      </c>
      <c r="N9" s="5">
        <v>50752391</v>
      </c>
      <c r="O9" s="5">
        <v>41759458</v>
      </c>
      <c r="P9" s="5">
        <v>42738151</v>
      </c>
      <c r="Q9" s="5">
        <v>36091964</v>
      </c>
      <c r="R9" s="5">
        <v>36091964</v>
      </c>
      <c r="S9" s="5">
        <v>8014240</v>
      </c>
      <c r="T9" s="5">
        <v>0</v>
      </c>
      <c r="U9" s="5">
        <v>8269440</v>
      </c>
      <c r="V9" s="5">
        <v>5667494</v>
      </c>
      <c r="W9" s="5">
        <v>0</v>
      </c>
      <c r="X9" s="5">
        <v>438500</v>
      </c>
      <c r="Y9" s="5">
        <v>183300</v>
      </c>
      <c r="Z9" s="5">
        <v>255200</v>
      </c>
      <c r="AA9" s="5">
        <v>0</v>
      </c>
      <c r="AB9" s="5">
        <v>0</v>
      </c>
      <c r="AC9" s="5">
        <v>0</v>
      </c>
      <c r="AD9" s="5">
        <v>0</v>
      </c>
      <c r="AE9" s="4" t="s">
        <v>39</v>
      </c>
      <c r="AF9" s="4">
        <v>0</v>
      </c>
    </row>
    <row r="10" spans="1:32" ht="30" customHeight="1">
      <c r="A10" s="3" t="s">
        <v>60</v>
      </c>
      <c r="B10" s="4" t="s">
        <v>31</v>
      </c>
      <c r="C10" s="4" t="s">
        <v>51</v>
      </c>
      <c r="D10" s="4" t="s">
        <v>33</v>
      </c>
      <c r="E10" s="4"/>
      <c r="F10" s="4" t="s">
        <v>34</v>
      </c>
      <c r="G10" s="4" t="s">
        <v>61</v>
      </c>
      <c r="H10" s="4" t="s">
        <v>36</v>
      </c>
      <c r="I10" s="4" t="s">
        <v>37</v>
      </c>
      <c r="J10" s="4" t="s">
        <v>47</v>
      </c>
      <c r="K10" s="4">
        <v>219</v>
      </c>
      <c r="L10" s="5">
        <v>8867037862</v>
      </c>
      <c r="M10" s="5">
        <v>8141433255</v>
      </c>
      <c r="N10" s="5">
        <v>8141433255</v>
      </c>
      <c r="O10" s="5">
        <v>7711428727</v>
      </c>
      <c r="P10" s="5">
        <v>8138150979</v>
      </c>
      <c r="Q10" s="5">
        <v>7708399879</v>
      </c>
      <c r="R10" s="5">
        <v>7708399883</v>
      </c>
      <c r="S10" s="5">
        <v>3282276</v>
      </c>
      <c r="T10" s="5">
        <v>0</v>
      </c>
      <c r="U10" s="5">
        <v>12906737</v>
      </c>
      <c r="V10" s="5">
        <v>3028843</v>
      </c>
      <c r="W10" s="5">
        <v>0</v>
      </c>
      <c r="X10" s="5">
        <v>337295639</v>
      </c>
      <c r="Y10" s="5">
        <v>327671177</v>
      </c>
      <c r="Z10" s="5">
        <v>9624461</v>
      </c>
      <c r="AA10" s="5">
        <v>30641339</v>
      </c>
      <c r="AB10" s="5">
        <v>30641339</v>
      </c>
      <c r="AC10" s="5">
        <v>0</v>
      </c>
      <c r="AD10" s="5">
        <v>0</v>
      </c>
      <c r="AE10" s="4" t="s">
        <v>39</v>
      </c>
      <c r="AF10" s="4">
        <v>0</v>
      </c>
    </row>
    <row r="11" spans="1:32" ht="30" customHeight="1">
      <c r="A11" s="3" t="s">
        <v>62</v>
      </c>
      <c r="B11" s="4" t="s">
        <v>31</v>
      </c>
      <c r="C11" s="4" t="s">
        <v>41</v>
      </c>
      <c r="D11" s="4" t="s">
        <v>33</v>
      </c>
      <c r="E11" s="4"/>
      <c r="F11" s="4" t="s">
        <v>34</v>
      </c>
      <c r="G11" s="4" t="s">
        <v>63</v>
      </c>
      <c r="H11" s="4" t="s">
        <v>36</v>
      </c>
      <c r="I11" s="4" t="s">
        <v>37</v>
      </c>
      <c r="J11" s="4" t="s">
        <v>38</v>
      </c>
      <c r="K11" s="4">
        <v>76</v>
      </c>
      <c r="L11" s="5">
        <v>580118616</v>
      </c>
      <c r="M11" s="5">
        <v>393224552</v>
      </c>
      <c r="N11" s="5">
        <v>393224552</v>
      </c>
      <c r="O11" s="5">
        <v>364104260</v>
      </c>
      <c r="P11" s="5">
        <v>384209927</v>
      </c>
      <c r="Q11" s="5">
        <v>355359253</v>
      </c>
      <c r="R11" s="5">
        <v>355359255</v>
      </c>
      <c r="S11" s="5">
        <v>9014625</v>
      </c>
      <c r="T11" s="5">
        <v>0</v>
      </c>
      <c r="U11" s="5">
        <v>9467508</v>
      </c>
      <c r="V11" s="5">
        <v>8745004</v>
      </c>
      <c r="W11" s="5">
        <v>0</v>
      </c>
      <c r="X11" s="5">
        <v>57745157</v>
      </c>
      <c r="Y11" s="5">
        <v>57292274</v>
      </c>
      <c r="Z11" s="5">
        <v>452883</v>
      </c>
      <c r="AA11" s="5">
        <v>0</v>
      </c>
      <c r="AB11" s="5">
        <v>0</v>
      </c>
      <c r="AC11" s="5">
        <v>0</v>
      </c>
      <c r="AD11" s="5">
        <v>0</v>
      </c>
      <c r="AE11" s="4" t="s">
        <v>39</v>
      </c>
      <c r="AF11" s="4">
        <v>0</v>
      </c>
    </row>
    <row r="12" spans="1:32" ht="30" customHeight="1">
      <c r="A12" s="3" t="s">
        <v>64</v>
      </c>
      <c r="B12" s="4" t="s">
        <v>31</v>
      </c>
      <c r="C12" s="4" t="s">
        <v>56</v>
      </c>
      <c r="D12" s="4" t="s">
        <v>33</v>
      </c>
      <c r="E12" s="4"/>
      <c r="F12" s="4" t="s">
        <v>34</v>
      </c>
      <c r="G12" s="4" t="s">
        <v>65</v>
      </c>
      <c r="H12" s="4" t="s">
        <v>36</v>
      </c>
      <c r="I12" s="4" t="s">
        <v>37</v>
      </c>
      <c r="J12" s="4" t="s">
        <v>38</v>
      </c>
      <c r="K12" s="4">
        <v>76</v>
      </c>
      <c r="L12" s="5">
        <v>475475863</v>
      </c>
      <c r="M12" s="5">
        <v>361935788</v>
      </c>
      <c r="N12" s="5">
        <v>361935788</v>
      </c>
      <c r="O12" s="5">
        <v>327558720</v>
      </c>
      <c r="P12" s="5">
        <v>354280400</v>
      </c>
      <c r="Q12" s="5">
        <v>320414719</v>
      </c>
      <c r="R12" s="5">
        <v>320414722</v>
      </c>
      <c r="S12" s="5">
        <v>7655388</v>
      </c>
      <c r="T12" s="5">
        <v>0</v>
      </c>
      <c r="U12" s="5">
        <v>9404984</v>
      </c>
      <c r="V12" s="5">
        <v>7143997</v>
      </c>
      <c r="W12" s="5">
        <v>0</v>
      </c>
      <c r="X12" s="5">
        <v>12807249</v>
      </c>
      <c r="Y12" s="5">
        <v>11057653</v>
      </c>
      <c r="Z12" s="5">
        <v>1749596</v>
      </c>
      <c r="AA12" s="5">
        <v>0</v>
      </c>
      <c r="AB12" s="5">
        <v>0</v>
      </c>
      <c r="AC12" s="5">
        <v>0</v>
      </c>
      <c r="AD12" s="5">
        <v>0</v>
      </c>
      <c r="AE12" s="4" t="s">
        <v>39</v>
      </c>
      <c r="AF12" s="4">
        <v>0</v>
      </c>
    </row>
    <row r="13" spans="1:32" ht="30" customHeight="1">
      <c r="A13" s="3" t="s">
        <v>66</v>
      </c>
      <c r="B13" s="4" t="s">
        <v>31</v>
      </c>
      <c r="C13" s="4" t="s">
        <v>56</v>
      </c>
      <c r="D13" s="4" t="s">
        <v>33</v>
      </c>
      <c r="E13" s="4"/>
      <c r="F13" s="4" t="s">
        <v>34</v>
      </c>
      <c r="G13" s="4" t="s">
        <v>67</v>
      </c>
      <c r="H13" s="4" t="s">
        <v>36</v>
      </c>
      <c r="I13" s="4" t="s">
        <v>68</v>
      </c>
      <c r="J13" s="4" t="s">
        <v>43</v>
      </c>
      <c r="K13" s="4">
        <v>247</v>
      </c>
      <c r="L13" s="5">
        <v>2163959115</v>
      </c>
      <c r="M13" s="5">
        <v>2137813050</v>
      </c>
      <c r="N13" s="5">
        <v>2137813050</v>
      </c>
      <c r="O13" s="5">
        <v>2137804005</v>
      </c>
      <c r="P13" s="5">
        <v>2135962700</v>
      </c>
      <c r="Q13" s="5">
        <v>2135962700</v>
      </c>
      <c r="R13" s="5">
        <v>2135962700</v>
      </c>
      <c r="S13" s="5">
        <v>1850350</v>
      </c>
      <c r="T13" s="5">
        <v>0</v>
      </c>
      <c r="U13" s="5">
        <v>2222095</v>
      </c>
      <c r="V13" s="5">
        <v>1841305</v>
      </c>
      <c r="W13" s="5">
        <v>0</v>
      </c>
      <c r="X13" s="5">
        <v>26146065</v>
      </c>
      <c r="Y13" s="5">
        <v>25774320</v>
      </c>
      <c r="Z13" s="5">
        <v>371745</v>
      </c>
      <c r="AA13" s="5">
        <v>0</v>
      </c>
      <c r="AB13" s="5">
        <v>0</v>
      </c>
      <c r="AC13" s="5">
        <v>0</v>
      </c>
      <c r="AD13" s="5">
        <v>0</v>
      </c>
      <c r="AE13" s="4" t="s">
        <v>39</v>
      </c>
      <c r="AF13" s="4">
        <v>0</v>
      </c>
    </row>
    <row r="14" spans="1:32" ht="30" customHeight="1">
      <c r="A14" s="3" t="s">
        <v>69</v>
      </c>
      <c r="B14" s="4" t="s">
        <v>31</v>
      </c>
      <c r="C14" s="4" t="s">
        <v>51</v>
      </c>
      <c r="D14" s="4" t="s">
        <v>33</v>
      </c>
      <c r="E14" s="4"/>
      <c r="F14" s="4" t="s">
        <v>34</v>
      </c>
      <c r="G14" s="4" t="s">
        <v>70</v>
      </c>
      <c r="H14" s="4" t="s">
        <v>36</v>
      </c>
      <c r="I14" s="4" t="s">
        <v>37</v>
      </c>
      <c r="J14" s="4" t="s">
        <v>38</v>
      </c>
      <c r="K14" s="4">
        <v>82</v>
      </c>
      <c r="L14" s="5">
        <v>665348343</v>
      </c>
      <c r="M14" s="5">
        <v>406959207</v>
      </c>
      <c r="N14" s="5">
        <v>406959207</v>
      </c>
      <c r="O14" s="5">
        <v>376159861</v>
      </c>
      <c r="P14" s="5">
        <v>400634835</v>
      </c>
      <c r="Q14" s="5">
        <v>369861698</v>
      </c>
      <c r="R14" s="5">
        <v>369861699</v>
      </c>
      <c r="S14" s="5">
        <v>6324372</v>
      </c>
      <c r="T14" s="5">
        <v>0</v>
      </c>
      <c r="U14" s="5">
        <v>6324372</v>
      </c>
      <c r="V14" s="5">
        <v>6298161</v>
      </c>
      <c r="W14" s="5">
        <v>0</v>
      </c>
      <c r="X14" s="5">
        <v>106026721</v>
      </c>
      <c r="Y14" s="5">
        <v>106026721</v>
      </c>
      <c r="Z14" s="5">
        <v>0</v>
      </c>
      <c r="AA14" s="5">
        <v>1541634</v>
      </c>
      <c r="AB14" s="5">
        <v>1541634</v>
      </c>
      <c r="AC14" s="5">
        <v>0</v>
      </c>
      <c r="AD14" s="5">
        <v>0</v>
      </c>
      <c r="AE14" s="4" t="s">
        <v>39</v>
      </c>
      <c r="AF14" s="4">
        <v>0</v>
      </c>
    </row>
    <row r="15" spans="1:32" ht="30" customHeight="1">
      <c r="A15" s="3" t="s">
        <v>71</v>
      </c>
      <c r="B15" s="4" t="s">
        <v>31</v>
      </c>
      <c r="C15" s="4" t="s">
        <v>51</v>
      </c>
      <c r="D15" s="4" t="s">
        <v>33</v>
      </c>
      <c r="E15" s="4"/>
      <c r="F15" s="4" t="s">
        <v>34</v>
      </c>
      <c r="G15" s="4" t="s">
        <v>72</v>
      </c>
      <c r="H15" s="4" t="s">
        <v>36</v>
      </c>
      <c r="I15" s="4" t="s">
        <v>68</v>
      </c>
      <c r="J15" s="4" t="s">
        <v>43</v>
      </c>
      <c r="K15" s="4">
        <v>23</v>
      </c>
      <c r="L15" s="5">
        <v>89650000</v>
      </c>
      <c r="M15" s="5">
        <v>89650000</v>
      </c>
      <c r="N15" s="5">
        <v>89650000</v>
      </c>
      <c r="O15" s="5">
        <v>89650000</v>
      </c>
      <c r="P15" s="5">
        <v>89650000</v>
      </c>
      <c r="Q15" s="5">
        <v>89650000</v>
      </c>
      <c r="R15" s="5">
        <v>89650000</v>
      </c>
      <c r="S15" s="5">
        <v>0</v>
      </c>
      <c r="T15" s="5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  <c r="AA15" s="5">
        <v>0</v>
      </c>
      <c r="AB15" s="5">
        <v>0</v>
      </c>
      <c r="AC15" s="5">
        <v>0</v>
      </c>
      <c r="AD15" s="5">
        <v>0</v>
      </c>
      <c r="AE15" s="4" t="s">
        <v>39</v>
      </c>
      <c r="AF15" s="4"/>
    </row>
    <row r="16" spans="1:32" ht="30" customHeight="1">
      <c r="A16" s="3" t="s">
        <v>73</v>
      </c>
      <c r="B16" s="4" t="s">
        <v>31</v>
      </c>
      <c r="C16" s="4" t="s">
        <v>74</v>
      </c>
      <c r="D16" s="4" t="s">
        <v>33</v>
      </c>
      <c r="E16" s="4"/>
      <c r="F16" s="4" t="s">
        <v>34</v>
      </c>
      <c r="G16" s="4" t="s">
        <v>75</v>
      </c>
      <c r="H16" s="4" t="s">
        <v>36</v>
      </c>
      <c r="I16" s="4" t="s">
        <v>37</v>
      </c>
      <c r="J16" s="4" t="s">
        <v>47</v>
      </c>
      <c r="K16" s="4">
        <v>239</v>
      </c>
      <c r="L16" s="5">
        <v>10597255797</v>
      </c>
      <c r="M16" s="5">
        <v>9887568337</v>
      </c>
      <c r="N16" s="5">
        <v>9887568337</v>
      </c>
      <c r="O16" s="5">
        <v>9376504057</v>
      </c>
      <c r="P16" s="5">
        <v>9879002687</v>
      </c>
      <c r="Q16" s="5">
        <v>9368475616</v>
      </c>
      <c r="R16" s="5">
        <v>9367480260</v>
      </c>
      <c r="S16" s="5">
        <v>8565649</v>
      </c>
      <c r="T16" s="5">
        <v>1065070</v>
      </c>
      <c r="U16" s="5">
        <v>12620973</v>
      </c>
      <c r="V16" s="5">
        <v>8028433</v>
      </c>
      <c r="W16" s="5">
        <v>995366</v>
      </c>
      <c r="X16" s="5">
        <v>295710815</v>
      </c>
      <c r="Y16" s="5">
        <v>292720560</v>
      </c>
      <c r="Z16" s="5">
        <v>2990254</v>
      </c>
      <c r="AA16" s="5">
        <v>25509747</v>
      </c>
      <c r="AB16" s="5">
        <v>25509747</v>
      </c>
      <c r="AC16" s="5">
        <v>0</v>
      </c>
      <c r="AD16" s="5">
        <v>0</v>
      </c>
      <c r="AE16" s="4" t="s">
        <v>39</v>
      </c>
      <c r="AF16" s="4">
        <v>0</v>
      </c>
    </row>
    <row r="17" spans="1:32" ht="30" customHeight="1">
      <c r="A17" s="3" t="s">
        <v>76</v>
      </c>
      <c r="B17" s="4" t="s">
        <v>31</v>
      </c>
      <c r="C17" s="4" t="s">
        <v>45</v>
      </c>
      <c r="D17" s="4" t="s">
        <v>33</v>
      </c>
      <c r="E17" s="4"/>
      <c r="F17" s="4" t="s">
        <v>34</v>
      </c>
      <c r="G17" s="4" t="s">
        <v>77</v>
      </c>
      <c r="H17" s="4" t="s">
        <v>36</v>
      </c>
      <c r="I17" s="4" t="s">
        <v>68</v>
      </c>
      <c r="J17" s="4" t="s">
        <v>43</v>
      </c>
      <c r="K17" s="4">
        <v>242</v>
      </c>
      <c r="L17" s="5">
        <v>1818705225</v>
      </c>
      <c r="M17" s="5">
        <v>1792063500</v>
      </c>
      <c r="N17" s="5">
        <v>1792063500</v>
      </c>
      <c r="O17" s="5">
        <v>1780341900</v>
      </c>
      <c r="P17" s="5">
        <v>1792063500</v>
      </c>
      <c r="Q17" s="5">
        <v>1780341900</v>
      </c>
      <c r="R17" s="5">
        <v>1780341900</v>
      </c>
      <c r="S17" s="5">
        <v>0</v>
      </c>
      <c r="T17" s="5">
        <v>0</v>
      </c>
      <c r="U17" s="5">
        <v>0</v>
      </c>
      <c r="V17" s="5">
        <v>0</v>
      </c>
      <c r="W17" s="5">
        <v>0</v>
      </c>
      <c r="X17" s="5">
        <v>26641725</v>
      </c>
      <c r="Y17" s="5">
        <v>26641725</v>
      </c>
      <c r="Z17" s="5">
        <v>0</v>
      </c>
      <c r="AA17" s="5">
        <v>0</v>
      </c>
      <c r="AB17" s="5">
        <v>0</v>
      </c>
      <c r="AC17" s="5">
        <v>0</v>
      </c>
      <c r="AD17" s="5">
        <v>0</v>
      </c>
      <c r="AE17" s="4" t="s">
        <v>39</v>
      </c>
      <c r="AF17" s="4">
        <v>0</v>
      </c>
    </row>
    <row r="18" spans="1:32" ht="30" customHeight="1">
      <c r="A18" s="3" t="s">
        <v>78</v>
      </c>
      <c r="B18" s="4" t="s">
        <v>31</v>
      </c>
      <c r="C18" s="4" t="s">
        <v>74</v>
      </c>
      <c r="D18" s="4" t="s">
        <v>33</v>
      </c>
      <c r="E18" s="4"/>
      <c r="F18" s="4" t="s">
        <v>34</v>
      </c>
      <c r="G18" s="4" t="s">
        <v>79</v>
      </c>
      <c r="H18" s="4" t="s">
        <v>36</v>
      </c>
      <c r="I18" s="4" t="s">
        <v>37</v>
      </c>
      <c r="J18" s="4" t="s">
        <v>38</v>
      </c>
      <c r="K18" s="4">
        <v>74</v>
      </c>
      <c r="L18" s="5">
        <v>557056810</v>
      </c>
      <c r="M18" s="5">
        <v>416581537</v>
      </c>
      <c r="N18" s="5">
        <v>416581537</v>
      </c>
      <c r="O18" s="5">
        <v>385899365</v>
      </c>
      <c r="P18" s="5">
        <v>410076509</v>
      </c>
      <c r="Q18" s="5">
        <v>379428244</v>
      </c>
      <c r="R18" s="5">
        <v>379428247</v>
      </c>
      <c r="S18" s="5">
        <v>6505027</v>
      </c>
      <c r="T18" s="5">
        <v>0</v>
      </c>
      <c r="U18" s="5">
        <v>6590208</v>
      </c>
      <c r="V18" s="5">
        <v>6471117</v>
      </c>
      <c r="W18" s="5">
        <v>0</v>
      </c>
      <c r="X18" s="5">
        <v>10577657</v>
      </c>
      <c r="Y18" s="5">
        <v>10492475</v>
      </c>
      <c r="Z18" s="5">
        <v>85181</v>
      </c>
      <c r="AA18" s="5">
        <v>13811312</v>
      </c>
      <c r="AB18" s="5">
        <v>13811312</v>
      </c>
      <c r="AC18" s="5">
        <v>0</v>
      </c>
      <c r="AD18" s="5">
        <v>0</v>
      </c>
      <c r="AE18" s="4" t="s">
        <v>39</v>
      </c>
      <c r="AF18" s="4">
        <v>0</v>
      </c>
    </row>
    <row r="19" spans="1:32" ht="30" customHeight="1">
      <c r="A19" s="3" t="s">
        <v>80</v>
      </c>
      <c r="B19" s="4" t="s">
        <v>31</v>
      </c>
      <c r="C19" s="4" t="s">
        <v>32</v>
      </c>
      <c r="D19" s="4" t="s">
        <v>33</v>
      </c>
      <c r="E19" s="4"/>
      <c r="F19" s="4" t="s">
        <v>34</v>
      </c>
      <c r="G19" s="4" t="s">
        <v>81</v>
      </c>
      <c r="H19" s="4" t="s">
        <v>36</v>
      </c>
      <c r="I19" s="4" t="s">
        <v>68</v>
      </c>
      <c r="J19" s="4" t="s">
        <v>43</v>
      </c>
      <c r="K19" s="4">
        <v>244</v>
      </c>
      <c r="L19" s="5">
        <v>2204308125</v>
      </c>
      <c r="M19" s="5">
        <v>2178154500</v>
      </c>
      <c r="N19" s="5">
        <v>2178154500</v>
      </c>
      <c r="O19" s="5">
        <v>2177666400</v>
      </c>
      <c r="P19" s="5">
        <v>2176767700</v>
      </c>
      <c r="Q19" s="5">
        <v>2176279600</v>
      </c>
      <c r="R19" s="5">
        <v>2176279600</v>
      </c>
      <c r="S19" s="5">
        <v>1386800</v>
      </c>
      <c r="T19" s="5">
        <v>0</v>
      </c>
      <c r="U19" s="5">
        <v>1882460</v>
      </c>
      <c r="V19" s="5">
        <v>1386800</v>
      </c>
      <c r="W19" s="5">
        <v>0</v>
      </c>
      <c r="X19" s="5">
        <v>26641725</v>
      </c>
      <c r="Y19" s="5">
        <v>26146065</v>
      </c>
      <c r="Z19" s="5">
        <v>495660</v>
      </c>
      <c r="AA19" s="5">
        <v>0</v>
      </c>
      <c r="AB19" s="5">
        <v>0</v>
      </c>
      <c r="AC19" s="5">
        <v>0</v>
      </c>
      <c r="AD19" s="5">
        <v>0</v>
      </c>
      <c r="AE19" s="4" t="s">
        <v>39</v>
      </c>
      <c r="AF19" s="4">
        <v>0</v>
      </c>
    </row>
    <row r="20" spans="1:32" ht="30" customHeight="1">
      <c r="A20" s="3" t="s">
        <v>82</v>
      </c>
      <c r="B20" s="4" t="s">
        <v>31</v>
      </c>
      <c r="C20" s="4" t="s">
        <v>41</v>
      </c>
      <c r="D20" s="4" t="s">
        <v>33</v>
      </c>
      <c r="E20" s="4"/>
      <c r="F20" s="4" t="s">
        <v>34</v>
      </c>
      <c r="G20" s="4" t="s">
        <v>83</v>
      </c>
      <c r="H20" s="4" t="s">
        <v>36</v>
      </c>
      <c r="I20" s="4" t="s">
        <v>68</v>
      </c>
      <c r="J20" s="4" t="s">
        <v>43</v>
      </c>
      <c r="K20" s="4">
        <v>256</v>
      </c>
      <c r="L20" s="5">
        <v>2250449485</v>
      </c>
      <c r="M20" s="5">
        <v>2223312100</v>
      </c>
      <c r="N20" s="5">
        <v>2223312100</v>
      </c>
      <c r="O20" s="5">
        <v>2223312100</v>
      </c>
      <c r="P20" s="5">
        <v>2220495100</v>
      </c>
      <c r="Q20" s="5">
        <v>2220495100</v>
      </c>
      <c r="R20" s="5">
        <v>2220495100</v>
      </c>
      <c r="S20" s="5">
        <v>2817000</v>
      </c>
      <c r="T20" s="5">
        <v>0</v>
      </c>
      <c r="U20" s="5">
        <v>3436575</v>
      </c>
      <c r="V20" s="5">
        <v>2817000</v>
      </c>
      <c r="W20" s="5">
        <v>0</v>
      </c>
      <c r="X20" s="5">
        <v>27137385</v>
      </c>
      <c r="Y20" s="5">
        <v>26517810</v>
      </c>
      <c r="Z20" s="5">
        <v>619575</v>
      </c>
      <c r="AA20" s="5">
        <v>0</v>
      </c>
      <c r="AB20" s="5">
        <v>0</v>
      </c>
      <c r="AC20" s="5">
        <v>0</v>
      </c>
      <c r="AD20" s="5">
        <v>0</v>
      </c>
      <c r="AE20" s="4" t="s">
        <v>39</v>
      </c>
      <c r="AF20" s="4">
        <v>0</v>
      </c>
    </row>
    <row r="21" spans="1:32" ht="30" customHeight="1">
      <c r="A21" s="3" t="s">
        <v>84</v>
      </c>
      <c r="B21" s="4" t="s">
        <v>31</v>
      </c>
      <c r="C21" s="4" t="s">
        <v>74</v>
      </c>
      <c r="D21" s="4" t="s">
        <v>33</v>
      </c>
      <c r="E21" s="4"/>
      <c r="F21" s="4" t="s">
        <v>34</v>
      </c>
      <c r="G21" s="4" t="s">
        <v>85</v>
      </c>
      <c r="H21" s="4" t="s">
        <v>36</v>
      </c>
      <c r="I21" s="4" t="s">
        <v>37</v>
      </c>
      <c r="J21" s="4" t="s">
        <v>43</v>
      </c>
      <c r="K21" s="4">
        <v>7</v>
      </c>
      <c r="L21" s="5">
        <v>44314626</v>
      </c>
      <c r="M21" s="5">
        <v>40952388</v>
      </c>
      <c r="N21" s="5">
        <v>40952388</v>
      </c>
      <c r="O21" s="5">
        <v>34373500</v>
      </c>
      <c r="P21" s="5">
        <v>34054068</v>
      </c>
      <c r="Q21" s="5">
        <v>29412016</v>
      </c>
      <c r="R21" s="5">
        <v>29412016</v>
      </c>
      <c r="S21" s="5">
        <v>6898320</v>
      </c>
      <c r="T21" s="5">
        <v>0</v>
      </c>
      <c r="U21" s="5">
        <v>6898320</v>
      </c>
      <c r="V21" s="5">
        <v>4961484</v>
      </c>
      <c r="W21" s="5">
        <v>0</v>
      </c>
      <c r="X21" s="5">
        <v>310000</v>
      </c>
      <c r="Y21" s="5">
        <v>310000</v>
      </c>
      <c r="Z21" s="5">
        <v>0</v>
      </c>
      <c r="AA21" s="5">
        <v>0</v>
      </c>
      <c r="AB21" s="5">
        <v>0</v>
      </c>
      <c r="AC21" s="5">
        <v>0</v>
      </c>
      <c r="AD21" s="5">
        <v>0</v>
      </c>
      <c r="AE21" s="4" t="s">
        <v>39</v>
      </c>
      <c r="AF21" s="4">
        <v>0</v>
      </c>
    </row>
    <row r="22" spans="1:32" ht="30" customHeight="1">
      <c r="A22" s="3" t="s">
        <v>86</v>
      </c>
      <c r="B22" s="4" t="s">
        <v>31</v>
      </c>
      <c r="C22" s="4" t="s">
        <v>74</v>
      </c>
      <c r="D22" s="4" t="s">
        <v>33</v>
      </c>
      <c r="E22" s="4"/>
      <c r="F22" s="4" t="s">
        <v>34</v>
      </c>
      <c r="G22" s="4" t="s">
        <v>87</v>
      </c>
      <c r="H22" s="4" t="s">
        <v>36</v>
      </c>
      <c r="I22" s="4" t="s">
        <v>68</v>
      </c>
      <c r="J22" s="4" t="s">
        <v>43</v>
      </c>
      <c r="K22" s="4">
        <v>223</v>
      </c>
      <c r="L22" s="5">
        <v>1940022275</v>
      </c>
      <c r="M22" s="5">
        <v>1917098000</v>
      </c>
      <c r="N22" s="5">
        <v>1917098000</v>
      </c>
      <c r="O22" s="5">
        <v>1917098000</v>
      </c>
      <c r="P22" s="5">
        <v>1916404600</v>
      </c>
      <c r="Q22" s="5">
        <v>1916404600</v>
      </c>
      <c r="R22" s="5">
        <v>1916404600</v>
      </c>
      <c r="S22" s="5">
        <v>693400</v>
      </c>
      <c r="T22" s="5">
        <v>0</v>
      </c>
      <c r="U22" s="5">
        <v>817315</v>
      </c>
      <c r="V22" s="5">
        <v>693400</v>
      </c>
      <c r="W22" s="5">
        <v>0</v>
      </c>
      <c r="X22" s="5">
        <v>22924275</v>
      </c>
      <c r="Y22" s="5">
        <v>22800360</v>
      </c>
      <c r="Z22" s="5">
        <v>123915</v>
      </c>
      <c r="AA22" s="5">
        <v>0</v>
      </c>
      <c r="AB22" s="5">
        <v>0</v>
      </c>
      <c r="AC22" s="5">
        <v>0</v>
      </c>
      <c r="AD22" s="5">
        <v>0</v>
      </c>
      <c r="AE22" s="4" t="s">
        <v>39</v>
      </c>
      <c r="AF22" s="4">
        <v>0</v>
      </c>
    </row>
    <row r="23" spans="1:32" ht="30" customHeight="1">
      <c r="A23" s="3" t="s">
        <v>88</v>
      </c>
      <c r="B23" s="4" t="s">
        <v>31</v>
      </c>
      <c r="C23" s="4" t="s">
        <v>56</v>
      </c>
      <c r="D23" s="4" t="s">
        <v>33</v>
      </c>
      <c r="E23" s="4"/>
      <c r="F23" s="4" t="s">
        <v>34</v>
      </c>
      <c r="G23" s="4" t="s">
        <v>89</v>
      </c>
      <c r="H23" s="4" t="s">
        <v>36</v>
      </c>
      <c r="I23" s="4" t="s">
        <v>37</v>
      </c>
      <c r="J23" s="4" t="s">
        <v>47</v>
      </c>
      <c r="K23" s="4">
        <v>192</v>
      </c>
      <c r="L23" s="5">
        <v>8844097619</v>
      </c>
      <c r="M23" s="5">
        <v>8145727577</v>
      </c>
      <c r="N23" s="5">
        <v>8145727577</v>
      </c>
      <c r="O23" s="5">
        <v>7614814620</v>
      </c>
      <c r="P23" s="5">
        <v>8005093287</v>
      </c>
      <c r="Q23" s="5">
        <v>7487817349</v>
      </c>
      <c r="R23" s="5">
        <v>7487720990</v>
      </c>
      <c r="S23" s="5">
        <v>140634290</v>
      </c>
      <c r="T23" s="5">
        <v>107080</v>
      </c>
      <c r="U23" s="5">
        <v>182060519</v>
      </c>
      <c r="V23" s="5">
        <v>126997258</v>
      </c>
      <c r="W23" s="5">
        <v>96372</v>
      </c>
      <c r="X23" s="5">
        <v>331231885</v>
      </c>
      <c r="Y23" s="5">
        <v>289912736</v>
      </c>
      <c r="Z23" s="5">
        <v>41319149</v>
      </c>
      <c r="AA23" s="5">
        <v>0</v>
      </c>
      <c r="AB23" s="5">
        <v>0</v>
      </c>
      <c r="AC23" s="5">
        <v>0</v>
      </c>
      <c r="AD23" s="5">
        <v>0</v>
      </c>
      <c r="AE23" s="4" t="s">
        <v>39</v>
      </c>
      <c r="AF23" s="4">
        <v>0</v>
      </c>
    </row>
    <row r="24" spans="1:32" ht="30" customHeight="1">
      <c r="A24" s="3" t="s">
        <v>90</v>
      </c>
      <c r="B24" s="4" t="s">
        <v>31</v>
      </c>
      <c r="C24" s="4" t="s">
        <v>45</v>
      </c>
      <c r="D24" s="4" t="s">
        <v>33</v>
      </c>
      <c r="E24" s="4"/>
      <c r="F24" s="4" t="s">
        <v>34</v>
      </c>
      <c r="G24" s="4" t="s">
        <v>91</v>
      </c>
      <c r="H24" s="4" t="s">
        <v>36</v>
      </c>
      <c r="I24" s="4" t="s">
        <v>37</v>
      </c>
      <c r="J24" s="4" t="s">
        <v>38</v>
      </c>
      <c r="K24" s="4">
        <v>66</v>
      </c>
      <c r="L24" s="5">
        <v>326756250</v>
      </c>
      <c r="M24" s="5">
        <v>254874266</v>
      </c>
      <c r="N24" s="5">
        <v>254874266</v>
      </c>
      <c r="O24" s="5">
        <v>230431803</v>
      </c>
      <c r="P24" s="5">
        <v>252677994</v>
      </c>
      <c r="Q24" s="5">
        <v>228365759</v>
      </c>
      <c r="R24" s="5">
        <v>228365759</v>
      </c>
      <c r="S24" s="5">
        <v>2196272</v>
      </c>
      <c r="T24" s="5">
        <v>0</v>
      </c>
      <c r="U24" s="5">
        <v>2438504</v>
      </c>
      <c r="V24" s="5">
        <v>2066044</v>
      </c>
      <c r="W24" s="5">
        <v>0</v>
      </c>
      <c r="X24" s="5">
        <v>10481806</v>
      </c>
      <c r="Y24" s="5">
        <v>10239574</v>
      </c>
      <c r="Z24" s="5">
        <v>242232</v>
      </c>
      <c r="AA24" s="5">
        <v>0</v>
      </c>
      <c r="AB24" s="5">
        <v>0</v>
      </c>
      <c r="AC24" s="5">
        <v>0</v>
      </c>
      <c r="AD24" s="5">
        <v>0</v>
      </c>
      <c r="AE24" s="4" t="s">
        <v>39</v>
      </c>
      <c r="AF24" s="4">
        <v>0</v>
      </c>
    </row>
    <row r="25" spans="1:32" ht="30" customHeight="1">
      <c r="A25" s="3" t="s">
        <v>92</v>
      </c>
      <c r="B25" s="4" t="s">
        <v>31</v>
      </c>
      <c r="C25" s="4" t="s">
        <v>45</v>
      </c>
      <c r="D25" s="4" t="s">
        <v>33</v>
      </c>
      <c r="E25" s="4"/>
      <c r="F25" s="4" t="s">
        <v>34</v>
      </c>
      <c r="G25" s="4" t="s">
        <v>93</v>
      </c>
      <c r="H25" s="4" t="s">
        <v>36</v>
      </c>
      <c r="I25" s="4" t="s">
        <v>37</v>
      </c>
      <c r="J25" s="4" t="s">
        <v>43</v>
      </c>
      <c r="K25" s="4">
        <v>6</v>
      </c>
      <c r="L25" s="5">
        <v>34718216</v>
      </c>
      <c r="M25" s="5">
        <v>30766953</v>
      </c>
      <c r="N25" s="5">
        <v>30766953</v>
      </c>
      <c r="O25" s="5">
        <v>23981776</v>
      </c>
      <c r="P25" s="5">
        <v>26967453</v>
      </c>
      <c r="Q25" s="5">
        <v>21322126</v>
      </c>
      <c r="R25" s="5">
        <v>21322126</v>
      </c>
      <c r="S25" s="5">
        <v>3799500</v>
      </c>
      <c r="T25" s="5">
        <v>0</v>
      </c>
      <c r="U25" s="5">
        <v>3799500</v>
      </c>
      <c r="V25" s="5">
        <v>2659650</v>
      </c>
      <c r="W25" s="5">
        <v>0</v>
      </c>
      <c r="X25" s="5">
        <v>257700</v>
      </c>
      <c r="Y25" s="5">
        <v>257700</v>
      </c>
      <c r="Z25" s="5">
        <v>0</v>
      </c>
      <c r="AA25" s="5">
        <v>0</v>
      </c>
      <c r="AB25" s="5">
        <v>0</v>
      </c>
      <c r="AC25" s="5">
        <v>0</v>
      </c>
      <c r="AD25" s="5">
        <v>0</v>
      </c>
      <c r="AE25" s="4" t="s">
        <v>39</v>
      </c>
      <c r="AF25" s="4">
        <v>0</v>
      </c>
    </row>
    <row r="26" spans="1:32">
      <c r="U26" s="15">
        <f t="shared" ref="U26:W26" si="0">SUM(U2:U25)</f>
        <v>714939240</v>
      </c>
      <c r="V26" s="15">
        <f t="shared" si="0"/>
        <v>509224339</v>
      </c>
      <c r="W26" s="15">
        <f t="shared" si="0"/>
        <v>3858471</v>
      </c>
      <c r="X26" s="15">
        <f t="shared" ref="X26" si="1">SUM(X2:X25)</f>
        <v>2314677312</v>
      </c>
      <c r="Y26" s="15">
        <f t="shared" ref="Y26" si="2">SUM(Y2:Y25)</f>
        <v>2169392060</v>
      </c>
      <c r="Z26" s="15">
        <f t="shared" ref="Z26" si="3">SUM(Z2:Z25)</f>
        <v>145285248</v>
      </c>
      <c r="AA26" s="15">
        <f t="shared" ref="AA26" si="4">SUM(AA2:AA25)</f>
        <v>105954353</v>
      </c>
      <c r="AB26" s="15">
        <f t="shared" ref="AB26" si="5">SUM(AB2:AB25)</f>
        <v>105954353</v>
      </c>
      <c r="AC26" s="15">
        <f t="shared" ref="AC26" si="6">SUM(AC2:AC25)</f>
        <v>0</v>
      </c>
      <c r="AD26" s="15">
        <f t="shared" ref="AD26" si="7">SUM(AD2:AD25)</f>
        <v>0</v>
      </c>
      <c r="AE26" s="15">
        <f t="shared" ref="AE26" si="8">SUM(AE2:AE25)</f>
        <v>0</v>
      </c>
      <c r="AF26" s="15">
        <f t="shared" ref="AF26" si="9">SUM(AF2:AF25)</f>
        <v>0</v>
      </c>
    </row>
  </sheetData>
  <pageMargins left="0" right="0" top="0" bottom="0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AF17"/>
  <sheetViews>
    <sheetView workbookViewId="0"/>
  </sheetViews>
  <sheetFormatPr defaultRowHeight="15"/>
  <cols>
    <col min="1" max="1" width="5.85546875" customWidth="1"/>
    <col min="2" max="2" width="6.7109375" customWidth="1"/>
    <col min="3" max="3" width="11.7109375" customWidth="1"/>
    <col min="4" max="4" width="20" customWidth="1"/>
    <col min="5" max="5" width="0" hidden="1" customWidth="1"/>
    <col min="6" max="6" width="11.7109375" customWidth="1"/>
    <col min="7" max="7" width="13.28515625" customWidth="1"/>
    <col min="8" max="10" width="11.7109375" customWidth="1"/>
    <col min="11" max="11" width="9.28515625" customWidth="1"/>
    <col min="12" max="13" width="12.42578125" customWidth="1"/>
    <col min="14" max="18" width="15" customWidth="1"/>
    <col min="19" max="19" width="13.28515625" customWidth="1"/>
    <col min="20" max="20" width="12.42578125" customWidth="1"/>
    <col min="21" max="21" width="11.7109375" customWidth="1"/>
    <col min="22" max="22" width="12.42578125" customWidth="1"/>
    <col min="23" max="23" width="12.28515625" customWidth="1"/>
    <col min="24" max="24" width="12.42578125" customWidth="1"/>
    <col min="25" max="25" width="12.7109375" customWidth="1"/>
    <col min="26" max="26" width="12.28515625" customWidth="1"/>
    <col min="27" max="29" width="12.42578125" customWidth="1"/>
    <col min="30" max="30" width="10" customWidth="1"/>
    <col min="31" max="32" width="9.140625" customWidth="1"/>
  </cols>
  <sheetData>
    <row r="1" spans="1:32" ht="3.95" customHeight="1">
      <c r="A1" s="8"/>
      <c r="B1" s="8"/>
      <c r="C1" s="8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</row>
    <row r="2" spans="1:32" ht="29.1" customHeight="1">
      <c r="A2" s="9" t="s">
        <v>94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6"/>
      <c r="Y2" s="6"/>
      <c r="Z2" s="6"/>
      <c r="AA2" s="6"/>
      <c r="AB2" s="6"/>
      <c r="AC2" s="6"/>
      <c r="AD2" s="6"/>
      <c r="AE2" s="6"/>
      <c r="AF2" s="6"/>
    </row>
    <row r="3" spans="1:32" ht="20.100000000000001" customHeight="1">
      <c r="A3" s="10" t="s">
        <v>95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6"/>
      <c r="Y3" s="6"/>
      <c r="Z3" s="6"/>
      <c r="AA3" s="6"/>
      <c r="AB3" s="6"/>
      <c r="AC3" s="6"/>
      <c r="AD3" s="6"/>
      <c r="AE3" s="6"/>
      <c r="AF3" s="6"/>
    </row>
    <row r="4" spans="1:32" ht="20.100000000000001" customHeight="1">
      <c r="A4" s="7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11" t="s">
        <v>96</v>
      </c>
      <c r="W4" s="11"/>
      <c r="X4" s="6"/>
      <c r="Y4" s="6"/>
      <c r="Z4" s="6"/>
      <c r="AA4" s="6"/>
      <c r="AB4" s="6"/>
      <c r="AC4" s="6"/>
      <c r="AD4" s="6"/>
      <c r="AE4" s="6"/>
      <c r="AF4" s="6"/>
    </row>
    <row r="5" spans="1:32" ht="20.100000000000001" customHeight="1">
      <c r="A5" s="12" t="s">
        <v>97</v>
      </c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1" t="s">
        <v>98</v>
      </c>
      <c r="W5" s="11"/>
      <c r="X5" s="6"/>
      <c r="Y5" s="6"/>
      <c r="Z5" s="6"/>
      <c r="AA5" s="6"/>
      <c r="AB5" s="6"/>
      <c r="AC5" s="6"/>
      <c r="AD5" s="6"/>
      <c r="AE5" s="6"/>
      <c r="AF5" s="6"/>
    </row>
    <row r="6" spans="1:32" ht="20.100000000000001" customHeight="1">
      <c r="A6" s="12" t="s">
        <v>97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1" t="s">
        <v>99</v>
      </c>
      <c r="W6" s="11"/>
      <c r="X6" s="6"/>
      <c r="Y6" s="6"/>
      <c r="Z6" s="6"/>
      <c r="AA6" s="6"/>
      <c r="AB6" s="6"/>
      <c r="AC6" s="6"/>
      <c r="AD6" s="6"/>
      <c r="AE6" s="6"/>
      <c r="AF6" s="6"/>
    </row>
    <row r="7" spans="1:32" ht="20.100000000000001" customHeight="1">
      <c r="A7" s="12" t="s">
        <v>97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1" t="s">
        <v>100</v>
      </c>
      <c r="W7" s="11"/>
      <c r="X7" s="6"/>
      <c r="Y7" s="6"/>
      <c r="Z7" s="6"/>
      <c r="AA7" s="6"/>
      <c r="AB7" s="6"/>
      <c r="AC7" s="6"/>
      <c r="AD7" s="6"/>
      <c r="AE7" s="6"/>
      <c r="AF7" s="6"/>
    </row>
    <row r="8" spans="1:32" ht="20.100000000000001" customHeight="1">
      <c r="A8" s="13" t="s">
        <v>101</v>
      </c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1" t="s">
        <v>102</v>
      </c>
      <c r="W8" s="11"/>
      <c r="X8" s="6"/>
      <c r="Y8" s="6"/>
      <c r="Z8" s="6"/>
      <c r="AA8" s="6"/>
      <c r="AB8" s="6"/>
      <c r="AC8" s="6"/>
      <c r="AD8" s="6"/>
      <c r="AE8" s="6"/>
      <c r="AF8" s="6"/>
    </row>
    <row r="9" spans="1:32" ht="20.100000000000001" customHeight="1">
      <c r="A9" s="14" t="s">
        <v>101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1" t="s">
        <v>103</v>
      </c>
      <c r="W9" s="11"/>
      <c r="X9" s="6"/>
      <c r="Y9" s="6"/>
      <c r="Z9" s="6"/>
      <c r="AA9" s="6"/>
      <c r="AB9" s="6"/>
      <c r="AC9" s="6"/>
      <c r="AD9" s="6"/>
      <c r="AE9" s="6"/>
      <c r="AF9" s="6"/>
    </row>
    <row r="10" spans="1:32" ht="20.100000000000001" customHeight="1">
      <c r="A10" s="14" t="s">
        <v>97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1" t="s">
        <v>104</v>
      </c>
      <c r="W10" s="11"/>
      <c r="X10" s="6"/>
      <c r="Y10" s="6"/>
      <c r="Z10" s="6"/>
      <c r="AA10" s="6"/>
      <c r="AB10" s="6"/>
      <c r="AC10" s="6"/>
      <c r="AD10" s="6"/>
      <c r="AE10" s="6"/>
      <c r="AF10" s="6"/>
    </row>
    <row r="11" spans="1:32" ht="20.100000000000001" customHeight="1">
      <c r="A11" s="7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11" t="s">
        <v>105</v>
      </c>
      <c r="W11" s="11"/>
      <c r="X11" s="6"/>
      <c r="Y11" s="6"/>
      <c r="Z11" s="6"/>
      <c r="AA11" s="6"/>
      <c r="AB11" s="6"/>
      <c r="AC11" s="6"/>
      <c r="AD11" s="6"/>
      <c r="AE11" s="6"/>
      <c r="AF11" s="6"/>
    </row>
    <row r="12" spans="1:32" ht="20.100000000000001" customHeight="1">
      <c r="A12" s="12" t="s">
        <v>97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1" t="s">
        <v>106</v>
      </c>
      <c r="W12" s="11"/>
      <c r="X12" s="6"/>
      <c r="Y12" s="6"/>
      <c r="Z12" s="6"/>
      <c r="AA12" s="6"/>
      <c r="AB12" s="6"/>
      <c r="AC12" s="6"/>
      <c r="AD12" s="6"/>
      <c r="AE12" s="6"/>
      <c r="AF12" s="6"/>
    </row>
    <row r="13" spans="1:32" ht="20.100000000000001" customHeight="1">
      <c r="A13" s="12" t="s">
        <v>97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1" t="s">
        <v>107</v>
      </c>
      <c r="W13" s="11"/>
      <c r="X13" s="6"/>
      <c r="Y13" s="6"/>
      <c r="Z13" s="6"/>
      <c r="AA13" s="6"/>
      <c r="AB13" s="6"/>
      <c r="AC13" s="6"/>
      <c r="AD13" s="6"/>
      <c r="AE13" s="6"/>
      <c r="AF13" s="6"/>
    </row>
    <row r="14" spans="1:32" ht="20.100000000000001" customHeight="1">
      <c r="A14" s="12" t="s">
        <v>97</v>
      </c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1" t="s">
        <v>108</v>
      </c>
      <c r="W14" s="11"/>
      <c r="X14" s="6"/>
      <c r="Y14" s="6"/>
      <c r="Z14" s="6"/>
      <c r="AA14" s="6"/>
      <c r="AB14" s="6"/>
      <c r="AC14" s="6"/>
      <c r="AD14" s="6"/>
      <c r="AE14" s="6"/>
      <c r="AF14" s="6"/>
    </row>
    <row r="15" spans="1:32" ht="20.100000000000001" customHeight="1">
      <c r="A15" s="14" t="s">
        <v>45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1" t="s">
        <v>109</v>
      </c>
      <c r="W15" s="11"/>
      <c r="X15" s="6"/>
      <c r="Y15" s="6"/>
      <c r="Z15" s="6"/>
      <c r="AA15" s="6"/>
      <c r="AB15" s="6"/>
      <c r="AC15" s="6"/>
      <c r="AD15" s="6"/>
      <c r="AE15" s="6"/>
      <c r="AF15" s="6"/>
    </row>
    <row r="16" spans="1:32" ht="20.100000000000001" customHeight="1">
      <c r="A16" s="13" t="s">
        <v>51</v>
      </c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1" t="s">
        <v>110</v>
      </c>
      <c r="W16" s="11"/>
      <c r="X16" s="6"/>
      <c r="Y16" s="6"/>
      <c r="Z16" s="6"/>
      <c r="AA16" s="6"/>
      <c r="AB16" s="6"/>
      <c r="AC16" s="6"/>
      <c r="AD16" s="6"/>
      <c r="AE16" s="6"/>
      <c r="AF16" s="6"/>
    </row>
    <row r="17" spans="1:32" ht="20.100000000000001" customHeight="1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1" t="s">
        <v>111</v>
      </c>
      <c r="W17" s="11"/>
      <c r="X17" s="6"/>
      <c r="Y17" s="6"/>
      <c r="Z17" s="6"/>
      <c r="AA17" s="6"/>
      <c r="AB17" s="6"/>
      <c r="AC17" s="6"/>
      <c r="AD17" s="6"/>
      <c r="AE17" s="6"/>
      <c r="AF17" s="6"/>
    </row>
  </sheetData>
  <mergeCells count="29">
    <mergeCell ref="A15:U15"/>
    <mergeCell ref="V15:W15"/>
    <mergeCell ref="A16:U16"/>
    <mergeCell ref="V16:W16"/>
    <mergeCell ref="A17:U17"/>
    <mergeCell ref="V17:W17"/>
    <mergeCell ref="A12:U12"/>
    <mergeCell ref="V12:W12"/>
    <mergeCell ref="A13:U13"/>
    <mergeCell ref="V13:W13"/>
    <mergeCell ref="A14:U14"/>
    <mergeCell ref="V14:W14"/>
    <mergeCell ref="A9:U9"/>
    <mergeCell ref="V9:W9"/>
    <mergeCell ref="A10:U10"/>
    <mergeCell ref="V10:W10"/>
    <mergeCell ref="V11:W11"/>
    <mergeCell ref="A6:U6"/>
    <mergeCell ref="V6:W6"/>
    <mergeCell ref="A7:U7"/>
    <mergeCell ref="V7:W7"/>
    <mergeCell ref="A8:U8"/>
    <mergeCell ref="V8:W8"/>
    <mergeCell ref="A1:C1"/>
    <mergeCell ref="A2:W2"/>
    <mergeCell ref="A3:W3"/>
    <mergeCell ref="V4:W4"/>
    <mergeCell ref="A5:U5"/>
    <mergeCell ref="V5:W5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Page 1</vt:lpstr>
      <vt:lpstr>Page 2</vt:lpstr>
      <vt:lpstr>JR_PAGE_ANCHOR_0_1</vt:lpstr>
      <vt:lpstr>JR_PAGE_ANCHOR_0_2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2024-08-03T08:32:03Z</dcterms:created>
  <dcterms:modified xsi:type="dcterms:W3CDTF">2024-08-03T08:32:04Z</dcterms:modified>
</cp:coreProperties>
</file>